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15" windowWidth="18615" windowHeight="11445"/>
  </bookViews>
  <sheets>
    <sheet name="Приложение 9 " sheetId="6" r:id="rId1"/>
  </sheets>
  <definedNames>
    <definedName name="Запрос8" localSheetId="0">#REF!</definedName>
    <definedName name="Запрос8">#REF!</definedName>
    <definedName name="_xlnm.Print_Area" localSheetId="0">'Приложение 9 '!$B$1:$F$81</definedName>
  </definedNames>
  <calcPr calcId="124519"/>
</workbook>
</file>

<file path=xl/calcChain.xml><?xml version="1.0" encoding="utf-8"?>
<calcChain xmlns="http://schemas.openxmlformats.org/spreadsheetml/2006/main">
  <c r="E12" i="6"/>
</calcChain>
</file>

<file path=xl/sharedStrings.xml><?xml version="1.0" encoding="utf-8"?>
<sst xmlns="http://schemas.openxmlformats.org/spreadsheetml/2006/main" count="146" uniqueCount="120">
  <si>
    <t>I этап диспансеризации</t>
  </si>
  <si>
    <t>Возраст (лет)</t>
  </si>
  <si>
    <t>II этап диспансеризации</t>
  </si>
  <si>
    <t>Тариф для мобильных медицинских бригад</t>
  </si>
  <si>
    <t>к Тарифному соглашению по реализации</t>
  </si>
  <si>
    <t>Территориальной программы ОМС Тверской области</t>
  </si>
  <si>
    <t>Код услуги</t>
  </si>
  <si>
    <t>Наименование медицинской услуги</t>
  </si>
  <si>
    <t>Исследование уровня глюкозы в крови</t>
  </si>
  <si>
    <t>Нейросонография</t>
  </si>
  <si>
    <t>Оплачиваются амбулаторно-поликлинические посещения к узким специалистам по тарифам соответствующего уровня.</t>
  </si>
  <si>
    <t>Отдельные тарифицированные услуги, руб.</t>
  </si>
  <si>
    <t>Стоимость*, руб.</t>
  </si>
  <si>
    <t>Мужчины и женщины 0 - 17 лет</t>
  </si>
  <si>
    <t>Тарифы на оплату медицинской помощи в рамках мероприятий по проведению диспансеризации  пребывающих в стационарных учреждениях  детей-сирот и  детей,  находящихся в трудной жизненной ситуации, 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семью.</t>
  </si>
  <si>
    <t xml:space="preserve">Тариф </t>
  </si>
  <si>
    <t>(приказ Министерства здравоохранения Российской Федерации от 15.02.2013 №72н; 
приказ Министерства здравоохранения Российской Федерации от 11.04.2013 №216н)</t>
  </si>
  <si>
    <t>Профилактический прием (осмотр, консультация) врача-педиатра</t>
  </si>
  <si>
    <t>B04.031.002</t>
  </si>
  <si>
    <t>Профилактический прием (осмотр, консультация) врача-невролога</t>
  </si>
  <si>
    <t>Профилактический прием (осмотр, консультация) врача-офтальмолога</t>
  </si>
  <si>
    <t>Профилактический прием (осмотр, консультация) врача - детского хирурга</t>
  </si>
  <si>
    <t>B04.023.002</t>
  </si>
  <si>
    <t>B04.029.002</t>
  </si>
  <si>
    <t>B04.010.002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</si>
  <si>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</si>
  <si>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уролога-андролога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</si>
  <si>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</si>
  <si>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врача-травматолога-ортопеда</t>
  </si>
  <si>
    <t>B04.028.002</t>
  </si>
  <si>
    <t>B04.053.004</t>
  </si>
  <si>
    <t>B04.064.002</t>
  </si>
  <si>
    <t>B04.050.002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</si>
  <si>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</si>
  <si>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врача-акушера-гинеколога</t>
  </si>
  <si>
    <t>B04.058.003</t>
  </si>
  <si>
    <t>B04.001.002</t>
  </si>
  <si>
    <t>B04.035.004</t>
  </si>
  <si>
    <t>B01.035.009</t>
  </si>
  <si>
    <t>Общий (клинический) анализ крови</t>
  </si>
  <si>
    <t>Общий (клинический) анализ мочи</t>
  </si>
  <si>
    <t>B03.016.002</t>
  </si>
  <si>
    <t>B03.016.006</t>
  </si>
  <si>
    <t>A09.05.023</t>
  </si>
  <si>
    <t>Регистрация электрокардиограммы</t>
  </si>
  <si>
    <t>Флюорография легких</t>
  </si>
  <si>
    <t>A05.10.006</t>
  </si>
  <si>
    <t>A06.09.006</t>
  </si>
  <si>
    <t>Ультразвуковое исследование органов брюшной полости (комплексное)</t>
  </si>
  <si>
    <t>A04.16.001</t>
  </si>
  <si>
    <t>Ультразвуковое исследование средостения</t>
  </si>
  <si>
    <t>A04.11.001</t>
  </si>
  <si>
    <t>Ультразвуковое исследование щитовидной железы и паращитовидных желез</t>
  </si>
  <si>
    <t>A04.22.001</t>
  </si>
  <si>
    <t>Ультразвуковое исследование тазобедренного сустава</t>
  </si>
  <si>
    <t>A04.04.001.001</t>
  </si>
  <si>
    <t>A04.23.001</t>
  </si>
  <si>
    <t>Ультразвуковое исследование матки и придатков трансабдоминальное</t>
  </si>
  <si>
    <t>Ультразвуковое исследование органов мошонки</t>
  </si>
  <si>
    <t>A04.20.001</t>
  </si>
  <si>
    <t>A04.28.003</t>
  </si>
  <si>
    <t>Профилактический прием (осмотр, консультация) врача-аллерголога-иммунолога</t>
  </si>
  <si>
    <t>Профилактический прием (осмотр, консультация) врача-дерматовенеролога</t>
  </si>
  <si>
    <t>Прием (осмотр, консультация) врача-диетолога первичный</t>
  </si>
  <si>
    <t>Профилактический прием (осмотр, консультация) врача - детского кардиолога</t>
  </si>
  <si>
    <t>Профилактический прием (осмотр, консультация) врача общей практики (семейного врача)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</si>
  <si>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</t>
  </si>
  <si>
    <t>Профилактический прием (осмотр, консультация) врача по лечебной физкультуре</t>
  </si>
  <si>
    <t>Профилактический прием (осмотр, консультация) врача-гастроэнтеролога</t>
  </si>
  <si>
    <t>Прием (осмотр, консультация) врача-гематолога первичный</t>
  </si>
  <si>
    <t>Прием (осмотр, консультация) врача-диабетолога первичный</t>
  </si>
  <si>
    <t>Профилактический прием (осмотр, консультация) врача-инфекциониста</t>
  </si>
  <si>
    <t>Прием (осмотр, консультация) врача-нейрохирурга первичный</t>
  </si>
  <si>
    <t>Прием (осмотр, консультация) врача-нефролога первичный</t>
  </si>
  <si>
    <t>Профилактический прием (осмотр, консультация) врача - детского онколога</t>
  </si>
  <si>
    <t>Профилактический прием (осмотр, консультация) врача-колопроктолога</t>
  </si>
  <si>
    <t>Профилактический прием (осмотр, консультация) врача-пульмонолога</t>
  </si>
  <si>
    <t>Осмотр (консультация) врачом-радиологом первичный</t>
  </si>
  <si>
    <t>Прием (осмотр, консультация) врача-ревматолога первичный</t>
  </si>
  <si>
    <t>Прием (осмотр, консультация) врача - сердечно-сосудистого хирурга первичный</t>
  </si>
  <si>
    <t>Профилактический прием (осмотр, консультация) врача сурдолога-оториноларинголога</t>
  </si>
  <si>
    <t>Осмотр (консультация) врача-физиотерапевта</t>
  </si>
  <si>
    <t>Прием (осмотр, консультация) врача - челюстно-лицевого хирурга первичный</t>
  </si>
  <si>
    <t>B04.002.002</t>
  </si>
  <si>
    <t>B04.008.002</t>
  </si>
  <si>
    <t>B01.013.001</t>
  </si>
  <si>
    <t>B04.015.004</t>
  </si>
  <si>
    <t>B04.036.002</t>
  </si>
  <si>
    <t>B04.026.002</t>
  </si>
  <si>
    <t>B03.047.002</t>
  </si>
  <si>
    <t>B04.020.002</t>
  </si>
  <si>
    <t>B04.004.002</t>
  </si>
  <si>
    <t>B01.005.001</t>
  </si>
  <si>
    <t>B01.012.001</t>
  </si>
  <si>
    <t>B04.014.003</t>
  </si>
  <si>
    <t>B05.069.006</t>
  </si>
  <si>
    <t>B01.024.001</t>
  </si>
  <si>
    <t>B01.025.001</t>
  </si>
  <si>
    <t>B04.009.002</t>
  </si>
  <si>
    <t>B04.018.002</t>
  </si>
  <si>
    <t>B04.034.002</t>
  </si>
  <si>
    <t>B04.037.002</t>
  </si>
  <si>
    <t>B01.038.001</t>
  </si>
  <si>
    <t>B01.040.001</t>
  </si>
  <si>
    <t>B01.043.001</t>
  </si>
  <si>
    <t>B04.046.002</t>
  </si>
  <si>
    <t>B01.054.001</t>
  </si>
  <si>
    <t>B01.068.001</t>
  </si>
  <si>
    <t>B04.055.002</t>
  </si>
  <si>
    <t>на 2019 год и на плановый период 2020 и 2021 годов</t>
  </si>
  <si>
    <t>Приложение № 9</t>
  </si>
  <si>
    <t>* данные медицинские услуги по ОМС не оплачиваются, но в случае ее оказания должны указываться при предоставлении реестров счетов оказанной медицинской помощи "</t>
  </si>
  <si>
    <t>Профилактический прием (осмотр, консультация) врача - детского психиатра *</t>
  </si>
  <si>
    <t>Прием (осмотр, консультация) врача-психиатра подросткового первичный *</t>
  </si>
  <si>
    <t>Профилактический прием (осмотр, консультация) врача психиатра-нарколога *</t>
  </si>
  <si>
    <t>Профилактический прием (осмотр, консультация) врача-психотерапевта *</t>
  </si>
  <si>
    <t>Разработка индивидуальной программы логопедической реабилитации *</t>
  </si>
  <si>
    <t>Профилактический прием (осмотр, консультация) врача-фтизиатра *</t>
  </si>
  <si>
    <t>от « 28 » декабря 2018г.</t>
  </si>
  <si>
    <r>
      <t>Услуги по профилям «ДДС в стационарных учреждениях»</t>
    </r>
    <r>
      <rPr>
        <b/>
        <sz val="10"/>
        <rFont val="Times New Roman"/>
        <family val="1"/>
        <charset val="204"/>
      </rPr>
      <t xml:space="preserve"> и «ДДС патронатные» </t>
    </r>
    <r>
      <rPr>
        <sz val="10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</si>
</sst>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206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top"/>
    </xf>
    <xf numFmtId="0" fontId="15" fillId="0" borderId="0"/>
  </cellStyleXfs>
  <cellXfs count="83">
    <xf numFmtId="0" fontId="0" fillId="0" borderId="0" xfId="0"/>
    <xf numFmtId="0" fontId="2" fillId="0" borderId="0" xfId="1" applyFont="1" applyAlignment="1"/>
    <xf numFmtId="0" fontId="3" fillId="0" borderId="0" xfId="1" applyFont="1" applyAlignment="1">
      <alignment horizontal="right" vertical="center"/>
    </xf>
    <xf numFmtId="3" fontId="2" fillId="0" borderId="0" xfId="1" applyNumberFormat="1" applyFont="1" applyBorder="1" applyAlignment="1">
      <alignment horizontal="center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8" fillId="0" borderId="0" xfId="0" applyFont="1"/>
    <xf numFmtId="0" fontId="1" fillId="0" borderId="0" xfId="1" applyFont="1" applyAlignment="1"/>
    <xf numFmtId="0" fontId="7" fillId="0" borderId="0" xfId="0" applyFont="1" applyBorder="1" applyAlignment="1">
      <alignment wrapText="1"/>
    </xf>
    <xf numFmtId="0" fontId="4" fillId="0" borderId="0" xfId="1" applyFont="1" applyBorder="1" applyAlignment="1">
      <alignment horizontal="center" vertical="top" wrapText="1"/>
    </xf>
    <xf numFmtId="0" fontId="9" fillId="0" borderId="0" xfId="0" applyFont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0" xfId="0" applyFont="1" applyBorder="1" applyAlignment="1">
      <alignment wrapText="1"/>
    </xf>
    <xf numFmtId="0" fontId="10" fillId="0" borderId="0" xfId="1" applyFont="1" applyAlignment="1"/>
    <xf numFmtId="0" fontId="11" fillId="0" borderId="0" xfId="0" applyFont="1" applyBorder="1" applyAlignment="1">
      <alignment wrapText="1"/>
    </xf>
    <xf numFmtId="0" fontId="7" fillId="0" borderId="0" xfId="0" applyFont="1" applyFill="1"/>
    <xf numFmtId="0" fontId="13" fillId="0" borderId="0" xfId="0" applyFont="1"/>
    <xf numFmtId="16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0" borderId="0" xfId="0" applyFont="1"/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/>
    <xf numFmtId="0" fontId="4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3" fontId="2" fillId="0" borderId="0" xfId="1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/>
    <xf numFmtId="0" fontId="1" fillId="0" borderId="0" xfId="1" applyFont="1" applyFill="1" applyAlignment="1"/>
    <xf numFmtId="0" fontId="10" fillId="0" borderId="0" xfId="1" applyFont="1" applyFill="1" applyAlignment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8" fillId="0" borderId="12" xfId="0" applyFont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164" fontId="2" fillId="0" borderId="13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/>
    </xf>
    <xf numFmtId="164" fontId="6" fillId="0" borderId="3" xfId="1" applyNumberFormat="1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left" vertical="center" wrapText="1"/>
    </xf>
    <xf numFmtId="3" fontId="17" fillId="0" borderId="2" xfId="1" applyNumberFormat="1" applyFont="1" applyBorder="1" applyAlignment="1">
      <alignment horizontal="center" vertical="center"/>
    </xf>
    <xf numFmtId="3" fontId="17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3" fontId="17" fillId="0" borderId="2" xfId="1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/>
    </xf>
    <xf numFmtId="0" fontId="1" fillId="0" borderId="0" xfId="1" applyFont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/>
    </xf>
    <xf numFmtId="0" fontId="17" fillId="0" borderId="7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textRotation="90" wrapText="1"/>
    </xf>
    <xf numFmtId="0" fontId="18" fillId="0" borderId="11" xfId="0" applyFont="1" applyFill="1" applyBorder="1" applyAlignment="1">
      <alignment horizontal="center" vertical="center" textRotation="90" wrapText="1"/>
    </xf>
    <xf numFmtId="0" fontId="18" fillId="0" borderId="8" xfId="0" applyFont="1" applyFill="1" applyBorder="1" applyAlignment="1">
      <alignment horizontal="center" vertical="center" textRotation="90" wrapText="1"/>
    </xf>
    <xf numFmtId="0" fontId="17" fillId="2" borderId="5" xfId="1" applyFont="1" applyFill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B1:I82"/>
  <sheetViews>
    <sheetView showGridLines="0" showZeros="0" tabSelected="1" view="pageBreakPreview" zoomScale="85" zoomScaleSheetLayoutView="85" workbookViewId="0">
      <selection activeCell="M10" sqref="M10"/>
    </sheetView>
  </sheetViews>
  <sheetFormatPr defaultRowHeight="15.75"/>
  <cols>
    <col min="1" max="1" width="2.7109375" style="1" customWidth="1"/>
    <col min="2" max="2" width="57.85546875" style="7" customWidth="1"/>
    <col min="3" max="3" width="10.5703125" style="13" customWidth="1"/>
    <col min="4" max="4" width="12.85546875" style="1" customWidth="1"/>
    <col min="5" max="5" width="11.7109375" style="29" customWidth="1"/>
    <col min="6" max="6" width="12.7109375" style="1" customWidth="1"/>
    <col min="7" max="16384" width="9.140625" style="1"/>
  </cols>
  <sheetData>
    <row r="1" spans="2:9" s="36" customFormat="1" ht="14.25" customHeight="1">
      <c r="B1" s="37"/>
      <c r="C1" s="38"/>
      <c r="E1" s="39"/>
      <c r="F1" s="35" t="s">
        <v>110</v>
      </c>
    </row>
    <row r="2" spans="2:9" s="36" customFormat="1" ht="14.25" customHeight="1">
      <c r="B2" s="37"/>
      <c r="C2" s="38"/>
      <c r="E2" s="40"/>
      <c r="F2" s="35" t="s">
        <v>4</v>
      </c>
    </row>
    <row r="3" spans="2:9" s="36" customFormat="1" ht="14.25" customHeight="1">
      <c r="B3" s="37"/>
      <c r="C3" s="38"/>
      <c r="E3" s="40"/>
      <c r="F3" s="35" t="s">
        <v>5</v>
      </c>
    </row>
    <row r="4" spans="2:9" s="36" customFormat="1" ht="14.25" customHeight="1">
      <c r="B4" s="37"/>
      <c r="C4" s="38"/>
      <c r="E4" s="40"/>
      <c r="F4" s="35" t="s">
        <v>109</v>
      </c>
    </row>
    <row r="5" spans="2:9" s="36" customFormat="1" ht="14.25" customHeight="1">
      <c r="B5" s="37"/>
      <c r="C5" s="38"/>
      <c r="E5" s="40"/>
      <c r="F5" s="35" t="s">
        <v>118</v>
      </c>
    </row>
    <row r="6" spans="2:9">
      <c r="E6" s="2"/>
    </row>
    <row r="7" spans="2:9" ht="92.25" customHeight="1">
      <c r="B7" s="69" t="s">
        <v>14</v>
      </c>
      <c r="C7" s="69"/>
      <c r="D7" s="69"/>
      <c r="E7" s="69"/>
      <c r="F7" s="69"/>
    </row>
    <row r="8" spans="2:9" ht="26.25" customHeight="1">
      <c r="B8" s="71" t="s">
        <v>16</v>
      </c>
      <c r="C8" s="71"/>
      <c r="D8" s="71"/>
      <c r="E8" s="71"/>
      <c r="F8" s="71"/>
      <c r="G8" s="24"/>
      <c r="H8" s="24"/>
      <c r="I8" s="24"/>
    </row>
    <row r="9" spans="2:9" ht="20.25" customHeight="1">
      <c r="B9" s="70" t="s">
        <v>0</v>
      </c>
      <c r="C9" s="70"/>
    </row>
    <row r="10" spans="2:9" ht="18.75" customHeight="1">
      <c r="B10" s="73" t="s">
        <v>1</v>
      </c>
      <c r="C10" s="78" t="s">
        <v>12</v>
      </c>
      <c r="D10" s="79"/>
      <c r="E10" s="79"/>
      <c r="F10" s="80"/>
    </row>
    <row r="11" spans="2:9" ht="24.75" customHeight="1">
      <c r="B11" s="74"/>
      <c r="C11" s="59" t="s">
        <v>15</v>
      </c>
      <c r="D11" s="60"/>
      <c r="E11" s="59" t="s">
        <v>3</v>
      </c>
      <c r="F11" s="60"/>
    </row>
    <row r="12" spans="2:9" ht="19.5" customHeight="1">
      <c r="B12" s="23" t="s">
        <v>13</v>
      </c>
      <c r="C12" s="61">
        <v>3906</v>
      </c>
      <c r="D12" s="62"/>
      <c r="E12" s="57">
        <f>ROUND(C12*1.2,0)</f>
        <v>4687</v>
      </c>
      <c r="F12" s="58"/>
    </row>
    <row r="13" spans="2:9">
      <c r="B13" s="9"/>
      <c r="D13" s="3"/>
      <c r="E13" s="30"/>
      <c r="F13" s="3"/>
    </row>
    <row r="14" spans="2:9" s="6" customFormat="1" ht="15" customHeight="1">
      <c r="B14" s="28" t="s">
        <v>119</v>
      </c>
      <c r="C14" s="10"/>
      <c r="D14" s="10"/>
      <c r="E14" s="31"/>
      <c r="F14" s="25"/>
    </row>
    <row r="15" spans="2:9" s="6" customFormat="1" ht="27" customHeight="1">
      <c r="B15" s="5" t="s">
        <v>7</v>
      </c>
      <c r="C15" s="81" t="s">
        <v>6</v>
      </c>
      <c r="D15" s="82"/>
      <c r="E15" s="48" t="s">
        <v>11</v>
      </c>
      <c r="F15" s="49"/>
    </row>
    <row r="16" spans="2:9" s="4" customFormat="1" ht="16.5" customHeight="1">
      <c r="B16" s="11" t="s">
        <v>17</v>
      </c>
      <c r="C16" s="54" t="s">
        <v>18</v>
      </c>
      <c r="D16" s="55"/>
      <c r="E16" s="45">
        <v>377</v>
      </c>
      <c r="F16" s="46"/>
    </row>
    <row r="17" spans="2:6" s="4" customFormat="1" ht="23.25" customHeight="1">
      <c r="B17" s="11" t="s">
        <v>19</v>
      </c>
      <c r="C17" s="54" t="s">
        <v>22</v>
      </c>
      <c r="D17" s="55"/>
      <c r="E17" s="45">
        <v>296</v>
      </c>
      <c r="F17" s="46"/>
    </row>
    <row r="18" spans="2:6" s="4" customFormat="1" ht="26.25" customHeight="1">
      <c r="B18" s="11" t="s">
        <v>20</v>
      </c>
      <c r="C18" s="54" t="s">
        <v>23</v>
      </c>
      <c r="D18" s="55"/>
      <c r="E18" s="45">
        <v>178</v>
      </c>
      <c r="F18" s="46"/>
    </row>
    <row r="19" spans="2:6" s="4" customFormat="1" ht="27.75" customHeight="1">
      <c r="B19" s="11" t="s">
        <v>21</v>
      </c>
      <c r="C19" s="54" t="s">
        <v>24</v>
      </c>
      <c r="D19" s="55"/>
      <c r="E19" s="45">
        <v>266</v>
      </c>
      <c r="F19" s="46"/>
    </row>
    <row r="20" spans="2:6" s="4" customFormat="1" ht="27" customHeight="1">
      <c r="B20" s="11" t="s">
        <v>25</v>
      </c>
      <c r="C20" s="54" t="s">
        <v>29</v>
      </c>
      <c r="D20" s="55"/>
      <c r="E20" s="45">
        <v>207</v>
      </c>
      <c r="F20" s="46"/>
    </row>
    <row r="21" spans="2:6" s="4" customFormat="1" ht="25.5" customHeight="1">
      <c r="B21" s="11" t="s">
        <v>26</v>
      </c>
      <c r="C21" s="54" t="s">
        <v>30</v>
      </c>
      <c r="D21" s="55"/>
      <c r="E21" s="45">
        <v>215</v>
      </c>
      <c r="F21" s="46"/>
    </row>
    <row r="22" spans="2:6" s="4" customFormat="1" ht="27" customHeight="1">
      <c r="B22" s="11" t="s">
        <v>27</v>
      </c>
      <c r="C22" s="54" t="s">
        <v>31</v>
      </c>
      <c r="D22" s="55"/>
      <c r="E22" s="45">
        <v>258</v>
      </c>
      <c r="F22" s="46"/>
    </row>
    <row r="23" spans="2:6" s="4" customFormat="1" ht="27" customHeight="1">
      <c r="B23" s="11" t="s">
        <v>28</v>
      </c>
      <c r="C23" s="54" t="s">
        <v>32</v>
      </c>
      <c r="D23" s="55"/>
      <c r="E23" s="45">
        <v>266</v>
      </c>
      <c r="F23" s="46"/>
    </row>
    <row r="24" spans="2:6" s="4" customFormat="1" ht="28.5" customHeight="1">
      <c r="B24" s="11" t="s">
        <v>33</v>
      </c>
      <c r="C24" s="54" t="s">
        <v>35</v>
      </c>
      <c r="D24" s="55"/>
      <c r="E24" s="45">
        <v>514</v>
      </c>
      <c r="F24" s="46"/>
    </row>
    <row r="25" spans="2:6" s="4" customFormat="1" ht="27.75" customHeight="1">
      <c r="B25" s="11" t="s">
        <v>34</v>
      </c>
      <c r="C25" s="54" t="s">
        <v>36</v>
      </c>
      <c r="D25" s="55"/>
      <c r="E25" s="45">
        <v>349</v>
      </c>
      <c r="F25" s="46"/>
    </row>
    <row r="26" spans="2:6" s="16" customFormat="1" ht="27.75" customHeight="1">
      <c r="B26" s="11" t="s">
        <v>112</v>
      </c>
      <c r="C26" s="54" t="s">
        <v>37</v>
      </c>
      <c r="D26" s="55"/>
      <c r="E26" s="50">
        <v>0</v>
      </c>
      <c r="F26" s="51"/>
    </row>
    <row r="27" spans="2:6" s="16" customFormat="1" ht="29.25" customHeight="1">
      <c r="B27" s="11" t="s">
        <v>113</v>
      </c>
      <c r="C27" s="54" t="s">
        <v>38</v>
      </c>
      <c r="D27" s="55"/>
      <c r="E27" s="50">
        <v>0</v>
      </c>
      <c r="F27" s="51"/>
    </row>
    <row r="28" spans="2:6" s="4" customFormat="1" ht="16.5" customHeight="1">
      <c r="B28" s="11" t="s">
        <v>39</v>
      </c>
      <c r="C28" s="54" t="s">
        <v>41</v>
      </c>
      <c r="D28" s="55"/>
      <c r="E28" s="45">
        <v>56</v>
      </c>
      <c r="F28" s="46"/>
    </row>
    <row r="29" spans="2:6" s="4" customFormat="1" ht="16.5" customHeight="1">
      <c r="B29" s="11" t="s">
        <v>40</v>
      </c>
      <c r="C29" s="54" t="s">
        <v>42</v>
      </c>
      <c r="D29" s="55"/>
      <c r="E29" s="45">
        <v>59</v>
      </c>
      <c r="F29" s="46"/>
    </row>
    <row r="30" spans="2:6" s="4" customFormat="1" ht="16.5" customHeight="1">
      <c r="B30" s="11" t="s">
        <v>8</v>
      </c>
      <c r="C30" s="54" t="s">
        <v>43</v>
      </c>
      <c r="D30" s="55"/>
      <c r="E30" s="45">
        <v>70</v>
      </c>
      <c r="F30" s="46"/>
    </row>
    <row r="31" spans="2:6" s="4" customFormat="1" ht="16.5" customHeight="1">
      <c r="B31" s="11" t="s">
        <v>44</v>
      </c>
      <c r="C31" s="54" t="s">
        <v>46</v>
      </c>
      <c r="D31" s="55"/>
      <c r="E31" s="45">
        <v>73</v>
      </c>
      <c r="F31" s="46"/>
    </row>
    <row r="32" spans="2:6" s="4" customFormat="1" ht="16.5" customHeight="1">
      <c r="B32" s="11" t="s">
        <v>45</v>
      </c>
      <c r="C32" s="54" t="s">
        <v>47</v>
      </c>
      <c r="D32" s="55"/>
      <c r="E32" s="45">
        <v>200</v>
      </c>
      <c r="F32" s="46"/>
    </row>
    <row r="33" spans="2:6" s="4" customFormat="1" ht="29.25" customHeight="1">
      <c r="B33" s="41" t="s">
        <v>48</v>
      </c>
      <c r="C33" s="47" t="s">
        <v>49</v>
      </c>
      <c r="D33" s="47"/>
      <c r="E33" s="43">
        <v>248</v>
      </c>
      <c r="F33" s="44"/>
    </row>
    <row r="34" spans="2:6" s="4" customFormat="1" ht="16.5" customHeight="1">
      <c r="B34" s="41" t="s">
        <v>50</v>
      </c>
      <c r="C34" s="47" t="s">
        <v>51</v>
      </c>
      <c r="D34" s="47"/>
      <c r="E34" s="43">
        <v>248</v>
      </c>
      <c r="F34" s="44"/>
    </row>
    <row r="35" spans="2:6" s="4" customFormat="1" ht="28.5" customHeight="1">
      <c r="B35" s="41" t="s">
        <v>52</v>
      </c>
      <c r="C35" s="47" t="s">
        <v>53</v>
      </c>
      <c r="D35" s="47"/>
      <c r="E35" s="43">
        <v>248</v>
      </c>
      <c r="F35" s="44"/>
    </row>
    <row r="36" spans="2:6" s="4" customFormat="1" ht="16.5" customHeight="1">
      <c r="B36" s="42" t="s">
        <v>57</v>
      </c>
      <c r="C36" s="52" t="s">
        <v>59</v>
      </c>
      <c r="D36" s="52"/>
      <c r="E36" s="43">
        <v>248</v>
      </c>
      <c r="F36" s="44"/>
    </row>
    <row r="37" spans="2:6" s="4" customFormat="1" ht="17.25" customHeight="1">
      <c r="B37" s="42" t="s">
        <v>58</v>
      </c>
      <c r="C37" s="52" t="s">
        <v>60</v>
      </c>
      <c r="D37" s="52"/>
      <c r="E37" s="43">
        <v>248</v>
      </c>
      <c r="F37" s="44"/>
    </row>
    <row r="38" spans="2:6" s="4" customFormat="1" ht="15" customHeight="1">
      <c r="B38" s="41" t="s">
        <v>54</v>
      </c>
      <c r="C38" s="53" t="s">
        <v>55</v>
      </c>
      <c r="D38" s="53"/>
      <c r="E38" s="43">
        <v>248</v>
      </c>
      <c r="F38" s="44"/>
    </row>
    <row r="39" spans="2:6" s="4" customFormat="1" ht="16.5" customHeight="1">
      <c r="B39" s="41" t="s">
        <v>9</v>
      </c>
      <c r="C39" s="47" t="s">
        <v>56</v>
      </c>
      <c r="D39" s="47"/>
      <c r="E39" s="43">
        <v>160</v>
      </c>
      <c r="F39" s="44"/>
    </row>
    <row r="40" spans="2:6" s="4" customFormat="1" ht="16.5" customHeight="1">
      <c r="B40" s="20"/>
      <c r="C40" s="21"/>
      <c r="D40" s="22"/>
      <c r="E40" s="21"/>
      <c r="F40" s="22"/>
    </row>
    <row r="41" spans="2:6" s="19" customFormat="1" ht="22.5" customHeight="1">
      <c r="B41" s="72" t="s">
        <v>2</v>
      </c>
      <c r="C41" s="72"/>
      <c r="D41" s="17"/>
      <c r="E41" s="18"/>
      <c r="F41" s="26"/>
    </row>
    <row r="42" spans="2:6" s="15" customFormat="1" ht="16.5" customHeight="1">
      <c r="B42" s="63" t="s">
        <v>17</v>
      </c>
      <c r="C42" s="64"/>
      <c r="D42" s="65"/>
      <c r="E42" s="33" t="s">
        <v>18</v>
      </c>
      <c r="F42" s="75" t="s">
        <v>10</v>
      </c>
    </row>
    <row r="43" spans="2:6" s="15" customFormat="1" ht="16.5" customHeight="1">
      <c r="B43" s="63" t="s">
        <v>19</v>
      </c>
      <c r="C43" s="64"/>
      <c r="D43" s="65"/>
      <c r="E43" s="33" t="s">
        <v>22</v>
      </c>
      <c r="F43" s="76"/>
    </row>
    <row r="44" spans="2:6" s="15" customFormat="1" ht="16.5" customHeight="1">
      <c r="B44" s="63" t="s">
        <v>20</v>
      </c>
      <c r="C44" s="64"/>
      <c r="D44" s="65"/>
      <c r="E44" s="33" t="s">
        <v>23</v>
      </c>
      <c r="F44" s="76"/>
    </row>
    <row r="45" spans="2:6" s="15" customFormat="1" ht="16.5" customHeight="1">
      <c r="B45" s="63" t="s">
        <v>21</v>
      </c>
      <c r="C45" s="64"/>
      <c r="D45" s="65"/>
      <c r="E45" s="33" t="s">
        <v>24</v>
      </c>
      <c r="F45" s="76"/>
    </row>
    <row r="46" spans="2:6" s="15" customFormat="1" ht="16.5" customHeight="1">
      <c r="B46" s="63" t="s">
        <v>25</v>
      </c>
      <c r="C46" s="64"/>
      <c r="D46" s="65"/>
      <c r="E46" s="33" t="s">
        <v>29</v>
      </c>
      <c r="F46" s="76"/>
    </row>
    <row r="47" spans="2:6" s="15" customFormat="1" ht="16.5" customHeight="1">
      <c r="B47" s="63" t="s">
        <v>26</v>
      </c>
      <c r="C47" s="64"/>
      <c r="D47" s="65"/>
      <c r="E47" s="33" t="s">
        <v>30</v>
      </c>
      <c r="F47" s="76"/>
    </row>
    <row r="48" spans="2:6" s="15" customFormat="1" ht="16.5" customHeight="1">
      <c r="B48" s="63" t="s">
        <v>27</v>
      </c>
      <c r="C48" s="64"/>
      <c r="D48" s="65"/>
      <c r="E48" s="33" t="s">
        <v>31</v>
      </c>
      <c r="F48" s="76"/>
    </row>
    <row r="49" spans="2:6" s="15" customFormat="1" ht="16.5" customHeight="1">
      <c r="B49" s="63" t="s">
        <v>28</v>
      </c>
      <c r="C49" s="64"/>
      <c r="D49" s="65"/>
      <c r="E49" s="33" t="s">
        <v>32</v>
      </c>
      <c r="F49" s="76"/>
    </row>
    <row r="50" spans="2:6" s="15" customFormat="1" ht="16.5" customHeight="1">
      <c r="B50" s="63" t="s">
        <v>112</v>
      </c>
      <c r="C50" s="64"/>
      <c r="D50" s="65"/>
      <c r="E50" s="33" t="s">
        <v>37</v>
      </c>
      <c r="F50" s="76"/>
    </row>
    <row r="51" spans="2:6" s="15" customFormat="1" ht="16.5" customHeight="1">
      <c r="B51" s="63" t="s">
        <v>33</v>
      </c>
      <c r="C51" s="64"/>
      <c r="D51" s="65"/>
      <c r="E51" s="33" t="s">
        <v>35</v>
      </c>
      <c r="F51" s="76"/>
    </row>
    <row r="52" spans="2:6" s="15" customFormat="1" ht="16.5" customHeight="1">
      <c r="B52" s="63" t="s">
        <v>113</v>
      </c>
      <c r="C52" s="64"/>
      <c r="D52" s="65"/>
      <c r="E52" s="33" t="s">
        <v>38</v>
      </c>
      <c r="F52" s="76"/>
    </row>
    <row r="53" spans="2:6" s="15" customFormat="1" ht="16.5" customHeight="1">
      <c r="B53" s="63" t="s">
        <v>61</v>
      </c>
      <c r="C53" s="64"/>
      <c r="D53" s="65"/>
      <c r="E53" s="33" t="s">
        <v>83</v>
      </c>
      <c r="F53" s="76"/>
    </row>
    <row r="54" spans="2:6" s="15" customFormat="1" ht="16.5" customHeight="1">
      <c r="B54" s="63" t="s">
        <v>62</v>
      </c>
      <c r="C54" s="64"/>
      <c r="D54" s="65"/>
      <c r="E54" s="33" t="s">
        <v>84</v>
      </c>
      <c r="F54" s="76"/>
    </row>
    <row r="55" spans="2:6" s="15" customFormat="1" ht="16.5" customHeight="1">
      <c r="B55" s="63" t="s">
        <v>63</v>
      </c>
      <c r="C55" s="64"/>
      <c r="D55" s="65"/>
      <c r="E55" s="33" t="s">
        <v>85</v>
      </c>
      <c r="F55" s="76"/>
    </row>
    <row r="56" spans="2:6" s="15" customFormat="1" ht="16.5" customHeight="1">
      <c r="B56" s="63" t="s">
        <v>64</v>
      </c>
      <c r="C56" s="64"/>
      <c r="D56" s="65"/>
      <c r="E56" s="33" t="s">
        <v>86</v>
      </c>
      <c r="F56" s="76"/>
    </row>
    <row r="57" spans="2:6" s="15" customFormat="1" ht="16.5" customHeight="1">
      <c r="B57" s="63" t="s">
        <v>34</v>
      </c>
      <c r="C57" s="64"/>
      <c r="D57" s="65"/>
      <c r="E57" s="33" t="s">
        <v>36</v>
      </c>
      <c r="F57" s="76"/>
    </row>
    <row r="58" spans="2:6" s="15" customFormat="1" ht="16.5" customHeight="1">
      <c r="B58" s="63" t="s">
        <v>114</v>
      </c>
      <c r="C58" s="64"/>
      <c r="D58" s="65"/>
      <c r="E58" s="33" t="s">
        <v>87</v>
      </c>
      <c r="F58" s="76"/>
    </row>
    <row r="59" spans="2:6" s="15" customFormat="1" ht="16.5" customHeight="1">
      <c r="B59" s="63" t="s">
        <v>65</v>
      </c>
      <c r="C59" s="64"/>
      <c r="D59" s="65"/>
      <c r="E59" s="33" t="s">
        <v>88</v>
      </c>
      <c r="F59" s="76"/>
    </row>
    <row r="60" spans="2:6" s="15" customFormat="1" ht="30" customHeight="1">
      <c r="B60" s="66" t="s">
        <v>66</v>
      </c>
      <c r="C60" s="67"/>
      <c r="D60" s="68"/>
      <c r="E60" s="34" t="s">
        <v>89</v>
      </c>
      <c r="F60" s="76"/>
    </row>
    <row r="61" spans="2:6" s="15" customFormat="1" ht="16.5" customHeight="1">
      <c r="B61" s="63" t="s">
        <v>67</v>
      </c>
      <c r="C61" s="64"/>
      <c r="D61" s="65"/>
      <c r="E61" s="33" t="s">
        <v>90</v>
      </c>
      <c r="F61" s="76"/>
    </row>
    <row r="62" spans="2:6" s="15" customFormat="1" ht="16.5" customHeight="1">
      <c r="B62" s="63" t="s">
        <v>68</v>
      </c>
      <c r="C62" s="64"/>
      <c r="D62" s="65"/>
      <c r="E62" s="33" t="s">
        <v>91</v>
      </c>
      <c r="F62" s="76"/>
    </row>
    <row r="63" spans="2:6" s="15" customFormat="1" ht="16.5" customHeight="1">
      <c r="B63" s="63" t="s">
        <v>69</v>
      </c>
      <c r="C63" s="64"/>
      <c r="D63" s="65"/>
      <c r="E63" s="33" t="s">
        <v>92</v>
      </c>
      <c r="F63" s="76"/>
    </row>
    <row r="64" spans="2:6" s="15" customFormat="1" ht="16.5" customHeight="1">
      <c r="B64" s="63" t="s">
        <v>70</v>
      </c>
      <c r="C64" s="64"/>
      <c r="D64" s="65"/>
      <c r="E64" s="33" t="s">
        <v>93</v>
      </c>
      <c r="F64" s="76"/>
    </row>
    <row r="65" spans="2:6" s="15" customFormat="1" ht="16.5" customHeight="1">
      <c r="B65" s="63" t="s">
        <v>71</v>
      </c>
      <c r="C65" s="64"/>
      <c r="D65" s="65"/>
      <c r="E65" s="33" t="s">
        <v>94</v>
      </c>
      <c r="F65" s="76"/>
    </row>
    <row r="66" spans="2:6" s="15" customFormat="1" ht="16.5" customHeight="1">
      <c r="B66" s="63" t="s">
        <v>116</v>
      </c>
      <c r="C66" s="64"/>
      <c r="D66" s="65"/>
      <c r="E66" s="33" t="s">
        <v>95</v>
      </c>
      <c r="F66" s="76"/>
    </row>
    <row r="67" spans="2:6" s="15" customFormat="1" ht="16.5" customHeight="1">
      <c r="B67" s="63" t="s">
        <v>72</v>
      </c>
      <c r="C67" s="64"/>
      <c r="D67" s="65"/>
      <c r="E67" s="33" t="s">
        <v>96</v>
      </c>
      <c r="F67" s="76"/>
    </row>
    <row r="68" spans="2:6" s="15" customFormat="1" ht="16.5" customHeight="1">
      <c r="B68" s="63" t="s">
        <v>73</v>
      </c>
      <c r="C68" s="64"/>
      <c r="D68" s="65"/>
      <c r="E68" s="33" t="s">
        <v>97</v>
      </c>
      <c r="F68" s="76"/>
    </row>
    <row r="69" spans="2:6" s="15" customFormat="1" ht="16.5" customHeight="1">
      <c r="B69" s="63" t="s">
        <v>74</v>
      </c>
      <c r="C69" s="64"/>
      <c r="D69" s="65"/>
      <c r="E69" s="33" t="s">
        <v>98</v>
      </c>
      <c r="F69" s="76"/>
    </row>
    <row r="70" spans="2:6" s="15" customFormat="1" ht="16.5" customHeight="1">
      <c r="B70" s="63" t="s">
        <v>75</v>
      </c>
      <c r="C70" s="64"/>
      <c r="D70" s="65"/>
      <c r="E70" s="33" t="s">
        <v>99</v>
      </c>
      <c r="F70" s="76"/>
    </row>
    <row r="71" spans="2:6" s="15" customFormat="1" ht="16.5" customHeight="1">
      <c r="B71" s="63" t="s">
        <v>115</v>
      </c>
      <c r="C71" s="64"/>
      <c r="D71" s="65"/>
      <c r="E71" s="33" t="s">
        <v>100</v>
      </c>
      <c r="F71" s="76"/>
    </row>
    <row r="72" spans="2:6" s="15" customFormat="1" ht="16.5" customHeight="1">
      <c r="B72" s="63" t="s">
        <v>76</v>
      </c>
      <c r="C72" s="64"/>
      <c r="D72" s="65"/>
      <c r="E72" s="33" t="s">
        <v>101</v>
      </c>
      <c r="F72" s="76"/>
    </row>
    <row r="73" spans="2:6" s="15" customFormat="1" ht="16.5" customHeight="1">
      <c r="B73" s="63" t="s">
        <v>77</v>
      </c>
      <c r="C73" s="64"/>
      <c r="D73" s="65"/>
      <c r="E73" s="33" t="s">
        <v>102</v>
      </c>
      <c r="F73" s="76"/>
    </row>
    <row r="74" spans="2:6" s="15" customFormat="1" ht="16.5" customHeight="1">
      <c r="B74" s="63" t="s">
        <v>78</v>
      </c>
      <c r="C74" s="64"/>
      <c r="D74" s="65"/>
      <c r="E74" s="33" t="s">
        <v>103</v>
      </c>
      <c r="F74" s="76"/>
    </row>
    <row r="75" spans="2:6" s="15" customFormat="1" ht="16.5" customHeight="1">
      <c r="B75" s="63" t="s">
        <v>79</v>
      </c>
      <c r="C75" s="64"/>
      <c r="D75" s="65"/>
      <c r="E75" s="33" t="s">
        <v>104</v>
      </c>
      <c r="F75" s="76"/>
    </row>
    <row r="76" spans="2:6" s="15" customFormat="1" ht="16.5" customHeight="1">
      <c r="B76" s="63" t="s">
        <v>80</v>
      </c>
      <c r="C76" s="64"/>
      <c r="D76" s="65"/>
      <c r="E76" s="33" t="s">
        <v>105</v>
      </c>
      <c r="F76" s="76"/>
    </row>
    <row r="77" spans="2:6" s="15" customFormat="1" ht="16.5" customHeight="1">
      <c r="B77" s="63" t="s">
        <v>81</v>
      </c>
      <c r="C77" s="64"/>
      <c r="D77" s="65"/>
      <c r="E77" s="33" t="s">
        <v>106</v>
      </c>
      <c r="F77" s="76"/>
    </row>
    <row r="78" spans="2:6" s="15" customFormat="1" ht="16.5" customHeight="1">
      <c r="B78" s="63" t="s">
        <v>82</v>
      </c>
      <c r="C78" s="64"/>
      <c r="D78" s="65"/>
      <c r="E78" s="33" t="s">
        <v>107</v>
      </c>
      <c r="F78" s="76"/>
    </row>
    <row r="79" spans="2:6" s="15" customFormat="1" ht="16.5" customHeight="1">
      <c r="B79" s="63" t="s">
        <v>33</v>
      </c>
      <c r="C79" s="64"/>
      <c r="D79" s="65"/>
      <c r="E79" s="33" t="s">
        <v>35</v>
      </c>
      <c r="F79" s="76"/>
    </row>
    <row r="80" spans="2:6" s="15" customFormat="1" ht="16.5" customHeight="1">
      <c r="B80" s="63" t="s">
        <v>117</v>
      </c>
      <c r="C80" s="64"/>
      <c r="D80" s="65"/>
      <c r="E80" s="33" t="s">
        <v>108</v>
      </c>
      <c r="F80" s="77"/>
    </row>
    <row r="81" spans="2:6" s="4" customFormat="1" ht="43.5" customHeight="1">
      <c r="B81" s="56" t="s">
        <v>111</v>
      </c>
      <c r="C81" s="56"/>
      <c r="D81" s="56"/>
      <c r="E81" s="56"/>
      <c r="F81" s="56"/>
    </row>
    <row r="82" spans="2:6" s="4" customFormat="1" ht="15">
      <c r="B82" s="12"/>
      <c r="C82" s="14"/>
      <c r="D82" s="8"/>
      <c r="E82" s="32"/>
      <c r="F82" s="27"/>
    </row>
  </sheetData>
  <mergeCells count="101">
    <mergeCell ref="B71:D71"/>
    <mergeCell ref="B72:D72"/>
    <mergeCell ref="B73:D73"/>
    <mergeCell ref="B79:D79"/>
    <mergeCell ref="B80:D80"/>
    <mergeCell ref="B74:D74"/>
    <mergeCell ref="B75:D75"/>
    <mergeCell ref="B76:D76"/>
    <mergeCell ref="B77:D77"/>
    <mergeCell ref="B78:D78"/>
    <mergeCell ref="B7:F7"/>
    <mergeCell ref="B9:C9"/>
    <mergeCell ref="B8:F8"/>
    <mergeCell ref="B41:C41"/>
    <mergeCell ref="B10:B11"/>
    <mergeCell ref="F42:F80"/>
    <mergeCell ref="E11:F11"/>
    <mergeCell ref="C10:F10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C15:D15"/>
    <mergeCell ref="C16:D16"/>
    <mergeCell ref="C17:D17"/>
    <mergeCell ref="C18:D18"/>
    <mergeCell ref="C19:D19"/>
    <mergeCell ref="B81:F81"/>
    <mergeCell ref="E12:F12"/>
    <mergeCell ref="C11:D11"/>
    <mergeCell ref="C12:D12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67:D67"/>
    <mergeCell ref="B68:D68"/>
    <mergeCell ref="B69:D69"/>
    <mergeCell ref="B70:D70"/>
    <mergeCell ref="C25:D25"/>
    <mergeCell ref="C26:D26"/>
    <mergeCell ref="C34:D34"/>
    <mergeCell ref="C27:D27"/>
    <mergeCell ref="C28:D28"/>
    <mergeCell ref="C29:D29"/>
    <mergeCell ref="C20:D20"/>
    <mergeCell ref="C21:D21"/>
    <mergeCell ref="C22:D22"/>
    <mergeCell ref="C23:D23"/>
    <mergeCell ref="C24:D24"/>
    <mergeCell ref="C39:D3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C37:D37"/>
    <mergeCell ref="C38:D38"/>
    <mergeCell ref="C35:D35"/>
    <mergeCell ref="C36:D36"/>
    <mergeCell ref="C30:D30"/>
    <mergeCell ref="C31:D31"/>
    <mergeCell ref="C32:D32"/>
    <mergeCell ref="C33:D33"/>
    <mergeCell ref="E39:F39"/>
    <mergeCell ref="E37:F37"/>
    <mergeCell ref="E38:F38"/>
    <mergeCell ref="E35:F35"/>
    <mergeCell ref="E36:F36"/>
    <mergeCell ref="E30:F30"/>
    <mergeCell ref="E31:F31"/>
    <mergeCell ref="E32:F32"/>
    <mergeCell ref="E33:F33"/>
    <mergeCell ref="E34:F34"/>
  </mergeCells>
  <printOptions horizontalCentered="1"/>
  <pageMargins left="0.43307086614173229" right="0" top="0.39370078740157483" bottom="0.39370078740157483" header="0.51181102362204722" footer="0"/>
  <pageSetup paperSize="9" scale="92" orientation="portrait" r:id="rId1"/>
  <headerFooter alignWithMargins="0"/>
  <rowBreaks count="1" manualBreakCount="1">
    <brk id="39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</vt:lpstr>
      <vt:lpstr>'Приложение 9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DanilovaNV</dc:creator>
  <cp:lastModifiedBy>PetunovaZA</cp:lastModifiedBy>
  <cp:lastPrinted>2019-01-09T08:51:10Z</cp:lastPrinted>
  <dcterms:created xsi:type="dcterms:W3CDTF">2014-05-27T12:07:15Z</dcterms:created>
  <dcterms:modified xsi:type="dcterms:W3CDTF">2019-01-09T09:58:35Z</dcterms:modified>
  <cp:contentStatus/>
</cp:coreProperties>
</file>